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до 500 000 р\НВЛ-2023-28-С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4" i="1" l="1"/>
  <c r="K14" i="1" l="1"/>
  <c r="J14" i="1"/>
  <c r="J13" i="1"/>
  <c r="J12" i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<sst xmlns="http://schemas.openxmlformats.org/spreadsheetml/2006/main" count="34" uniqueCount="31">
  <si>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</si>
  <si>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</si>
  <si>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</si>
  <si>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</si>
  <si>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</si>
  <si>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</si>
  <si>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</si>
  <si>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</si>
  <si>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</si>
  <si>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</si>
  <si>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</si>
  <si>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</si>
  <si>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</si>
  <si>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</si>
  <si>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</si>
  <si>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</si>
  <si>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</si>
  <si>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</si>
  <si>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</si>
  <si>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</si>
  <si>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</si>
  <si>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</si>
  <si>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</si>
  <si>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АО «Сузун»</t>
  </si>
  <si>
    <t>DBA2300001</t>
  </si>
  <si>
    <t>Наименование лота:  "Материалы строительные (Смесь теплопроводная STD/T-3-5 (18,93 л), кольцо опорно-направляющее ОНК-620-820)"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</si>
  <si>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НВЛ-2023/28-С</t>
    </r>
  </si>
  <si>
    <t>НВЛ</t>
  </si>
  <si>
    <t>Смесь теплопроводная STD/T-3-5 (18,93 л)</t>
  </si>
  <si>
    <t>ШТ</t>
  </si>
  <si>
    <t>Кольцо опорно-направляющее ОНК-620-820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</si>
</sst>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/>
    </xf>
    <xf numFmtId="4" fontId="18" fillId="0" borderId="2" xfId="0" applyNumberFormat="1" applyFont="1" applyBorder="1" applyAlignment="1">
      <alignment horizontal="center"/>
    </xf>
    <xf numFmtId="14" fontId="18" fillId="0" borderId="2" xfId="0" applyNumberFormat="1" applyFont="1" applyBorder="1" applyAlignment="1">
      <alignment horizontal="center"/>
    </xf>
    <xf numFmtId="0" fontId="10" fillId="0" borderId="2" xfId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15" sqref="A15:I15"/>
    </sheetView>
  </sheetViews>
  <sheetFormatPr defaultRowHeight="15" x14ac:dyDescent="0.25"/>
  <cols>
    <col min="1" max="1" width="7.28515625" style="5" customWidth="1"/>
    <col min="2" max="2" width="15.140625" style="5" customWidth="1"/>
    <col min="3" max="3" width="11.42578125" style="5" customWidth="1"/>
    <col min="4" max="4" width="13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23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5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</v>
      </c>
      <c r="C10" s="9" t="s">
        <v>2</v>
      </c>
      <c r="D10" s="29" t="s">
        <v>19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5">
      <c r="A12" s="15">
        <v>1</v>
      </c>
      <c r="B12" s="15" t="s">
        <v>24</v>
      </c>
      <c r="C12" s="15" t="s">
        <v>27</v>
      </c>
      <c r="D12" s="15">
        <v>1130526</v>
      </c>
      <c r="E12" s="35" t="s">
        <v>28</v>
      </c>
      <c r="F12" s="15" t="s">
        <v>29</v>
      </c>
      <c r="G12" s="32">
        <v>4</v>
      </c>
      <c r="H12" s="33">
        <v>14536</v>
      </c>
      <c r="I12" s="34">
        <v>43252</v>
      </c>
      <c r="J12" s="21">
        <f>G12*H12</f>
        <v>58144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5">
      <c r="A13" s="15">
        <v>2</v>
      </c>
      <c r="B13" s="15" t="s">
        <v>24</v>
      </c>
      <c r="C13" s="15" t="s">
        <v>27</v>
      </c>
      <c r="D13" s="15">
        <v>2047656</v>
      </c>
      <c r="E13" s="35" t="s">
        <v>30</v>
      </c>
      <c r="F13" s="15" t="s">
        <v>29</v>
      </c>
      <c r="G13" s="32">
        <v>1</v>
      </c>
      <c r="H13" s="33">
        <v>2418.71</v>
      </c>
      <c r="I13" s="34">
        <v>44441</v>
      </c>
      <c r="J13" s="21">
        <f>G13*H13</f>
        <v>2418.71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5"/>
      <c r="G14" s="26">
        <f>SUM(G12:G13)</f>
        <v>5</v>
      </c>
      <c r="H14" s="27"/>
      <c r="I14" s="28"/>
      <c r="J14" s="22">
        <f>SUM(J12:J13)</f>
        <v>60562.71</v>
      </c>
      <c r="K14" s="21">
        <f>J14*1.2</f>
        <v>72675.251999999993</v>
      </c>
      <c r="L14" s="12"/>
      <c r="M14" s="12"/>
      <c r="N14" s="12"/>
      <c r="O14" s="12"/>
      <c r="P14" s="12"/>
      <c r="Q14" s="12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3" t="s">
        <v>13</v>
      </c>
      <c r="G17" s="53"/>
      <c r="H17" s="53"/>
      <c r="I17" s="5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3" t="s">
        <v>12</v>
      </c>
      <c r="G18" s="53"/>
      <c r="H18" s="53"/>
      <c r="I18" s="53"/>
      <c r="Q18" s="12"/>
    </row>
    <row r="19" spans="1:17" ht="121.5" customHeight="1" x14ac:dyDescent="0.25">
      <c r="A19" s="57" t="s">
        <v>17</v>
      </c>
      <c r="B19" s="58"/>
      <c r="C19" s="58"/>
      <c r="D19" s="58"/>
      <c r="E19" s="59"/>
      <c r="F19" s="60" t="s">
        <v>18</v>
      </c>
      <c r="G19" s="60"/>
      <c r="H19" s="60"/>
      <c r="I19" s="60"/>
    </row>
    <row r="20" spans="1:17" ht="66" customHeight="1" x14ac:dyDescent="0.3">
      <c r="A20" s="61"/>
      <c r="B20" s="61"/>
      <c r="C20" s="61"/>
      <c r="D20" s="61"/>
      <c r="E20" s="61"/>
      <c r="F20" s="62"/>
      <c r="G20" s="62"/>
      <c r="H20" s="62"/>
      <c r="I20" s="62"/>
      <c r="J20" s="30"/>
      <c r="K20" s="30"/>
    </row>
    <row r="21" spans="1:17" ht="44.25" customHeight="1" x14ac:dyDescent="0.25">
      <c r="A21" s="52"/>
      <c r="B21" s="52"/>
      <c r="C21" s="52"/>
      <c r="D21" s="52"/>
      <c r="E21" s="52"/>
      <c r="F21" s="31"/>
      <c r="G21" s="63"/>
      <c r="H21" s="63"/>
      <c r="I21" s="63"/>
      <c r="J21" s="63"/>
      <c r="K21" s="63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2024-05-20T03:54:43Z</cp:lastPrinted>
  <dcterms:created xsi:type="dcterms:W3CDTF">2016-09-16T10:27:35Z</dcterms:created>
  <dcterms:modified xsi:type="dcterms:W3CDTF">2024-10-01T07:47:04Z</dcterms:modified>
</cp:coreProperties>
</file>